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https://d.docs.live.net/2df949cbc4954ca0/Робочий стіл/Access/"/>
    </mc:Choice>
  </mc:AlternateContent>
  <xr:revisionPtr revIDLastSave="3" documentId="14_{B16875B0-BEA0-4BD2-99E9-600B30D7378F}" xr6:coauthVersionLast="36" xr6:coauthVersionMax="36" xr10:uidLastSave="{CCF2ABBC-726B-44A1-946C-413538633AFB}"/>
  <bookViews>
    <workbookView xWindow="0" yWindow="0" windowWidth="17160" windowHeight="10320" activeTab="3" xr2:uid="{00000000-000D-0000-FFFF-FFFF00000000}"/>
  </bookViews>
  <sheets>
    <sheet name="Перелік товарів загальний" sheetId="1" r:id="rId1"/>
    <sheet name="Вінниця" sheetId="2" r:id="rId2"/>
    <sheet name="Чернівці" sheetId="3" r:id="rId3"/>
    <sheet name="Львів" sheetId="4" r:id="rId4"/>
  </sheets>
  <calcPr calcId="191029"/>
  <extLst>
    <ext uri="GoogleSheetsCustomDataVersion1">
      <go:sheetsCustomData xmlns:go="http://customooxmlschemas.google.com/" r:id="rId8" roundtripDataSignature="AMtx7mjD5PycklIPP/cXuxQ1lWer6PnMtQ=="/>
    </ext>
  </extLst>
</workbook>
</file>

<file path=xl/calcChain.xml><?xml version="1.0" encoding="utf-8"?>
<calcChain xmlns="http://schemas.openxmlformats.org/spreadsheetml/2006/main">
  <c r="G39" i="1" l="1"/>
  <c r="G48" i="1" l="1"/>
  <c r="G42" i="1"/>
</calcChain>
</file>

<file path=xl/sharedStrings.xml><?xml version="1.0" encoding="utf-8"?>
<sst xmlns="http://schemas.openxmlformats.org/spreadsheetml/2006/main" count="213" uniqueCount="85">
  <si>
    <t xml:space="preserve">№ </t>
  </si>
  <si>
    <t>Тростини (canes)</t>
  </si>
  <si>
    <t>Товар / Goods</t>
  </si>
  <si>
    <t>Технічна характеристика / Technical characteristics</t>
  </si>
  <si>
    <t>Кількість одиниць, шт. / Quantity of units, pcs.</t>
  </si>
  <si>
    <t>Ціна, за одиницю, грн / Price, per unit, UAH</t>
  </si>
  <si>
    <t>* Просимо вказати ціну з урахування всіх податків, зборів, нарахувань, знижок / * Please specify the price including all taxes, fees, charges, and discounts</t>
  </si>
  <si>
    <t>Всього вартість , грн / Total cost, UAH</t>
  </si>
  <si>
    <t>Знижка (за можливості), % / Discount (if possible), %</t>
  </si>
  <si>
    <t>Вартість з урахуванням знижки / Price including discount</t>
  </si>
  <si>
    <r>
      <t xml:space="preserve">Додаткові послуги (пакування, палетування, завантаження та інше - </t>
    </r>
    <r>
      <rPr>
        <b/>
        <u/>
        <sz val="12"/>
        <color theme="1"/>
        <rFont val="Calibri"/>
        <family val="2"/>
        <charset val="204"/>
      </rPr>
      <t>якщо не включені у ціни</t>
    </r>
    <r>
      <rPr>
        <b/>
        <sz val="12"/>
        <color theme="1"/>
        <rFont val="Calibri"/>
        <family val="2"/>
        <charset val="204"/>
      </rPr>
      <t>), грн / Additional services (packing, palletizing, loading, etc. - if not included in the prices), UAH</t>
    </r>
  </si>
  <si>
    <t>Вартість піддонів (не повертаються), грн / Cost of pallets (non-refundable), UAH</t>
  </si>
  <si>
    <t>Вартість з урахуванням пакування та піддонів, грн / Price including packaging and pallets, UAH</t>
  </si>
  <si>
    <t>Додаток В. Форма фінансової пропозиції / Annex В. Financial Proposal Form</t>
  </si>
  <si>
    <t>Назва Постачальника / Bidder's Name:</t>
  </si>
  <si>
    <t>Будь ласка, надайте свої відповіді на запитання, зазначені у таблиці / Please submit your questions in the form below</t>
  </si>
  <si>
    <t>Важливо: Фінансова пропозиція повинна включати всі додаткові витрати, податки тощо. Тобто, ціна чітко визначена.</t>
  </si>
  <si>
    <t xml:space="preserve">ВІДПОВІДЬ УЧАСНИКА ТЕНДЕРУ / BIDDER'S RESPONSE </t>
  </si>
  <si>
    <t>Запропонований товар, хактеристика
(назва ТМ, вага та інше)</t>
  </si>
  <si>
    <t>П.І.Б та підпис представника підприємства / Name and signature of the Representative:</t>
  </si>
  <si>
    <t>Печатка підприємства / Stamp of the Company:</t>
  </si>
  <si>
    <t>Після заповнення прохання подати цей документ у форматах PDF і Excel.</t>
  </si>
  <si>
    <t>Тонометри (tonometers)</t>
  </si>
  <si>
    <t>Тонометр (повністю автоматичний), що працює на основі осцилометричного методу, з фіксацією манжети на плече з розширеним набором споживчих функцій. Довжина манжету 22-42 см. В наявності має містити елементи живлення, мережевий адаптер (у комплекті постачання), чохол для зберігання приладу, інструкцію з експлуатації, гарантійний талон.</t>
  </si>
  <si>
    <t>Глюкометри (glucometers)</t>
  </si>
  <si>
    <t>Електронний глюкометр. Тип живлення: батарейки, одиниця вимірювання рівня глюкози в крові: ммоль/л
необхідний об'єм крові: 0,6 мкл, наявність великого дисплею, тест-смужки: широкі. USB-кабель у комплекті, калібровано за плазмою, проба крові: капілярна цільна кров</t>
  </si>
  <si>
    <t>Тестові смужки (test strips) (50 шт) (щоб підходили до обраних глюкометрів)</t>
  </si>
  <si>
    <t>Мають відповідати моделі глюкометра</t>
  </si>
  <si>
    <t>Стілець-туалет із санітарним обладнанням регульований (toilet seats)</t>
  </si>
  <si>
    <t>Крісло-стілець туалетне, що можуть використовувати для реабілітації в післяопераційний період люди похилого віку, а також хворі, у яких є порушення опорно-рухового апарату. Можливість регулювання за висотою. Наявність обладнання підлокітниками, спинкою. Навантаження: 100 кг. Матеріал: сталь.</t>
  </si>
  <si>
    <t>Інвалідні візки (wheelchairs)</t>
  </si>
  <si>
    <t>Інвалідні візки з шириною сидіння від 45 см і максимальним навантаженням від 120 кг</t>
  </si>
  <si>
    <t>Водонепроникні наматрасники (waterproof cover mattresses) 60 см на 120 см</t>
  </si>
  <si>
    <t>Водонепроникний наматрасник розміру 60*120 см із вшитою гумкою по перирметру, або гумкою на кутах. Особливості наматрацника: - 100% водонепроникний - дихаючий, не викликає алергічних реакцій - не ковзає - додатковий захист від пилових кліщів, мікробів, завдяки мембранної основі Складу: - махра: 100% бавовна - основа: мембранна, водонепроникна</t>
  </si>
  <si>
    <t>Водонепроникні наматрасники (waterproof cover mattresses) 70 см на 140 см</t>
  </si>
  <si>
    <t>Водонепроникний наматрасник розміру 70*140 см із вшитою гумкою по перирметру, або гумкою на кутах. Особливості наматрацника: - 100% водонепроникний - дихаючий, не викликає алергічних реакцій - не ковзає - додатковий захист від пилових кліщів, мікробів, завдяки мембранної основі Складу: - махра: 100% бавовна - основа: мембранна, водонепроникна</t>
  </si>
  <si>
    <t>Водонепроникні наматрасники (waterproof cover mattresses) 90 см на 200 см</t>
  </si>
  <si>
    <t>Водонепроникний наматрасник розміру 90*200 см із вшитою гумкою по перирметру, або гумкою на кутах. Особливості наматрацника: - 100% водонепроникний - дихаючий, не викликає алергічних реакцій - не ковзає - додатковий захист від пилових кліщів, мікробів, завдяки мембранній основі</t>
  </si>
  <si>
    <t>Ходунки (walkers) без коліс</t>
  </si>
  <si>
    <t>Ходунки крокувальні складані регульовані за висотою, без коліс. Dисота – 78-96 см. Крок регулювання висоти – 2 см. Витримка навантаження: 100 кг</t>
  </si>
  <si>
    <t>Милиці (crutches) під пахву</t>
  </si>
  <si>
    <t>Милиця пахвова сталева з м'якими опорами. Регулюваня висоти милиці від 120 до 148 см. Відстань від пахви до ручки з можливістю регулювання (5 фіксованих позицій). Милиці пахвові сталеві для людей, зріст яких становить від 165 до 192 см. Максимальне навантаження становить 120 кг.</t>
  </si>
  <si>
    <t>Палиця алюмінієва регульована (тростина). Можливість регулювати за висотою, з кроком 2,5 см. Висота палиці 71,5 - 93 см.</t>
  </si>
  <si>
    <t>Біотуалет (dry closet) на 15-19 л (в посиланні менший)</t>
  </si>
  <si>
    <t>Біотуалет компактний кімнатний. Об'єм баку для відходів: від 20 л. Об'єм баку для води: від 15 л. Можливість використання рідини для дезинфекції біотуалетів. Система змиву: механічна помпа. Максимальне навантаження: від 120 кг. Наявність гарантії і заповненого гарантійного талона на товар.</t>
  </si>
  <si>
    <t>Рідина для біотуалетів (liquid for dry closets) 1 л</t>
  </si>
  <si>
    <t>Рідина яка може застосовуватися для біотуалетів в 12 позиції</t>
  </si>
  <si>
    <t>Протипролежневі матраци (anti-bedsore mattress)</t>
  </si>
  <si>
    <t>Матрац протипролежневий пористий із компресором для запобігання утворенню пролежнів у знерухомлених хворих. Для пацієнтів із вагою до 130 кг.</t>
  </si>
  <si>
    <t>Протипролежневі подушки ректальна (anti-bedsore pillow)</t>
  </si>
  <si>
    <t>Подушка протипролежнева кругла (ректальна)</t>
  </si>
  <si>
    <t>Сидіння для душу (bath and shower chairs) (пластиковий стільчик (як садові меблі), але краще з колесиками, щоб могли з палати привезти в душову кімнату)</t>
  </si>
  <si>
    <t>Стілець на колесах із поручнями, для ванни з анатомічним вирізом</t>
  </si>
  <si>
    <t>Ковдра з підігрівом флісова</t>
  </si>
  <si>
    <t>Медичне ліжко 4х секційне з електроприводом Luna Basic 2 від ТМ Vermeiren, виробництво Бельгія</t>
  </si>
  <si>
    <t>Кнопки виклику медсерсоналу з передачою даних на цифровий носій</t>
  </si>
  <si>
    <t>Табло відображення викликів (сумісне з кнопкою)</t>
  </si>
  <si>
    <t>Тактильна плитка для людей з вадами зору для приміщення - 50 шт</t>
  </si>
  <si>
    <t>Тактильна плитка поліуретанова 400х400х8</t>
  </si>
  <si>
    <t>Безконтактні термометри з батарейками в комплекті</t>
  </si>
  <si>
    <t>Безконтактний інфрачервоний термометр ждя вимірювання температури тіла з джерелом живлення від батарейок (в комплекті до термометра)</t>
  </si>
  <si>
    <t>Електричне простирадло флісове, 80х150 см. Характеристики:
розмір: 80х150 см
потужність: 60 Вт
електроживлення: 230 В ~ 50/60 Гц
матеріал: фліс
регулятор температури: є (4-рівневий регулятор)
машинне прання: 30 °C
захист від перегрівання: є
електропростирадло односпальне
знімний шнур живлення</t>
  </si>
  <si>
    <t>до тендерної пропозиції БФ "Право на захист" № Q1-T196-WR</t>
  </si>
  <si>
    <t>Вартість всього, грн / Price, total, UAH</t>
  </si>
  <si>
    <t>Ковдра з підігрівом флісове</t>
  </si>
  <si>
    <t>Доставка на склад за адресою: вул. Ватутіна 143, м. Вінниця, Вінницька обл.</t>
  </si>
  <si>
    <t>Контактна особа:</t>
  </si>
  <si>
    <t>Михайловський Валентин</t>
  </si>
  <si>
    <t>050-073-45-75</t>
  </si>
  <si>
    <t>Електричне простирадло флісове, 80х150 см. Характеристики:
розмір: 80х150 см
потужність: 60 Вт
електроживлення: 230 В ~ 50/60 Гц
матеріал: фліс
регулятор температури: є (4-рівневий регулятор)
машинне прання: 30 °C
захист від перегрівання: є
електропростирадло односпальне
знімний шнур живлення"</t>
  </si>
  <si>
    <t>Туалетні сидіння (toilet seats)</t>
  </si>
  <si>
    <t>Водонепроникні наматрасники (waterproof cover mattresses) 90 на 2000</t>
  </si>
  <si>
    <t>Безконтактні термометри</t>
  </si>
  <si>
    <t>Рідина яка може застосовуватися для біотуалетів в 10 позиції</t>
  </si>
  <si>
    <t>Водонепроникні наматрасники (waterproof cover mattresses) 60 на 1200</t>
  </si>
  <si>
    <t>Водонепроникні наматрасники (waterproof cover mattresses) 70 на 1400</t>
  </si>
  <si>
    <t>Доставка на склад за адресою:</t>
  </si>
  <si>
    <t>Головна вулиця, 246 В, Чернівці, Чернівецька область, 58000</t>
  </si>
  <si>
    <t>Трепкочов Дмитро</t>
  </si>
  <si>
    <t>050-527-27-97</t>
  </si>
  <si>
    <t>вул. Городоцька, 359, м. Львів</t>
  </si>
  <si>
    <t>Анна Циценко</t>
  </si>
  <si>
    <t>093-493-13-15</t>
  </si>
  <si>
    <t>Доставка вартість, грн (Львів, Чернівці, Вінниця)  / Delivery to the indicated regions, hryvnias (Lviv, Chernivtsi, Vinnytsia)</t>
  </si>
  <si>
    <t xml:space="preserve">Палиця алюмінієва регульована (тростина). Можливість регулювати за висотою, з кроком 2,5 см. Висота палиці 71,5 - 93 см.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</si>
</sst>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₴_-;\-* #,##0.00\ _₴_-;_-* &quot;-&quot;??\ _₴_-;_-@_-"/>
  </numFmts>
  <fonts count="3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i/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6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i/>
      <sz val="12"/>
      <color rgb="FFC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</font>
    <font>
      <b/>
      <u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/>
      <name val="Roboto"/>
    </font>
    <font>
      <sz val="10"/>
      <color rgb="FF000000"/>
      <name val="Arial"/>
      <family val="2"/>
      <charset val="204"/>
    </font>
    <font>
      <sz val="9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indexed="64"/>
      </patternFill>
    </fill>
    <fill>
      <patternFill patternType="solid">
        <fgColor rgb="FFFFFF66"/>
        <bgColor rgb="FFFFFF66"/>
      </patternFill>
    </fill>
  </fills>
  <borders count="68"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8">
    <xf numFmtId="0" fontId="0" fillId="0" borderId="0" xfId="0" applyFont="1" applyAlignment="1"/>
    <xf numFmtId="0" fontId="3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0" fillId="0" borderId="13" xfId="0" applyFont="1" applyBorder="1" applyAlignment="1">
      <alignment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11" fillId="4" borderId="10" xfId="0" applyFont="1" applyFill="1" applyBorder="1" applyAlignment="1">
      <alignment vertical="center"/>
    </xf>
    <xf numFmtId="0" fontId="11" fillId="4" borderId="11" xfId="0" applyFont="1" applyFill="1" applyBorder="1" applyAlignment="1">
      <alignment vertical="center"/>
    </xf>
    <xf numFmtId="0" fontId="11" fillId="4" borderId="16" xfId="0" applyFont="1" applyFill="1" applyBorder="1" applyAlignment="1">
      <alignment vertical="center"/>
    </xf>
    <xf numFmtId="0" fontId="11" fillId="4" borderId="17" xfId="0" applyFont="1" applyFill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6" fillId="0" borderId="0" xfId="0" applyFont="1"/>
    <xf numFmtId="0" fontId="17" fillId="0" borderId="0" xfId="0" applyFont="1"/>
    <xf numFmtId="0" fontId="3" fillId="0" borderId="0" xfId="0" applyFont="1" applyFill="1" applyAlignment="1">
      <alignment vertical="center"/>
    </xf>
    <xf numFmtId="0" fontId="0" fillId="0" borderId="0" xfId="0" applyFont="1" applyFill="1" applyAlignment="1"/>
    <xf numFmtId="0" fontId="3" fillId="0" borderId="0" xfId="0" applyFont="1" applyBorder="1"/>
    <xf numFmtId="0" fontId="19" fillId="0" borderId="20" xfId="0" applyFont="1" applyBorder="1" applyAlignment="1">
      <alignment horizontal="right" vertical="center"/>
    </xf>
    <xf numFmtId="0" fontId="18" fillId="0" borderId="21" xfId="0" applyFont="1" applyBorder="1" applyAlignment="1">
      <alignment vertical="center"/>
    </xf>
    <xf numFmtId="0" fontId="19" fillId="0" borderId="25" xfId="0" applyFont="1" applyBorder="1" applyAlignment="1">
      <alignment horizontal="center" vertical="center"/>
    </xf>
    <xf numFmtId="0" fontId="19" fillId="2" borderId="26" xfId="0" applyFont="1" applyFill="1" applyBorder="1" applyAlignment="1">
      <alignment horizontal="left" vertical="center" wrapText="1"/>
    </xf>
    <xf numFmtId="0" fontId="20" fillId="0" borderId="27" xfId="0" applyFont="1" applyBorder="1" applyAlignment="1"/>
    <xf numFmtId="0" fontId="19" fillId="0" borderId="27" xfId="0" applyFont="1" applyBorder="1" applyAlignment="1">
      <alignment horizontal="left" vertical="center"/>
    </xf>
    <xf numFmtId="0" fontId="20" fillId="0" borderId="27" xfId="0" applyFont="1" applyBorder="1" applyAlignment="1">
      <alignment wrapText="1"/>
    </xf>
    <xf numFmtId="0" fontId="19" fillId="0" borderId="27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0" fillId="0" borderId="28" xfId="0" applyFont="1" applyBorder="1" applyAlignment="1"/>
    <xf numFmtId="0" fontId="18" fillId="0" borderId="14" xfId="0" applyFont="1" applyBorder="1" applyAlignment="1">
      <alignment vertical="center"/>
    </xf>
    <xf numFmtId="0" fontId="0" fillId="0" borderId="0" xfId="0" applyFont="1" applyAlignment="1"/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43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60" xfId="0" applyFont="1" applyBorder="1" applyAlignment="1">
      <alignment horizontal="center" wrapText="1"/>
    </xf>
    <xf numFmtId="0" fontId="2" fillId="0" borderId="60" xfId="0" applyFont="1" applyBorder="1" applyAlignment="1">
      <alignment wrapText="1"/>
    </xf>
    <xf numFmtId="0" fontId="2" fillId="0" borderId="65" xfId="0" applyFont="1" applyBorder="1" applyAlignment="1">
      <alignment wrapText="1"/>
    </xf>
    <xf numFmtId="0" fontId="2" fillId="0" borderId="66" xfId="0" applyFont="1" applyBorder="1" applyAlignment="1">
      <alignment vertical="center" wrapText="1"/>
    </xf>
    <xf numFmtId="0" fontId="12" fillId="0" borderId="66" xfId="0" applyFont="1" applyBorder="1" applyAlignment="1">
      <alignment wrapText="1"/>
    </xf>
    <xf numFmtId="0" fontId="2" fillId="0" borderId="66" xfId="0" applyFont="1" applyBorder="1" applyAlignment="1">
      <alignment wrapText="1"/>
    </xf>
    <xf numFmtId="0" fontId="17" fillId="0" borderId="66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Border="1" applyAlignment="1">
      <alignment vertical="center"/>
    </xf>
    <xf numFmtId="0" fontId="19" fillId="0" borderId="30" xfId="0" applyFon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18" xfId="0" applyFont="1" applyBorder="1" applyAlignment="1">
      <alignment horizontal="center" vertical="center"/>
    </xf>
    <xf numFmtId="0" fontId="4" fillId="0" borderId="19" xfId="0" applyFont="1" applyBorder="1"/>
    <xf numFmtId="0" fontId="4" fillId="0" borderId="24" xfId="0" applyFont="1" applyBorder="1"/>
    <xf numFmtId="0" fontId="19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30" xfId="0" applyFont="1" applyBorder="1" applyAlignment="1">
      <alignment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left" vertical="center" wrapText="1"/>
    </xf>
    <xf numFmtId="0" fontId="19" fillId="2" borderId="19" xfId="0" applyFont="1" applyFill="1" applyBorder="1" applyAlignment="1">
      <alignment horizontal="left" vertical="center" wrapText="1"/>
    </xf>
    <xf numFmtId="0" fontId="19" fillId="2" borderId="30" xfId="0" applyFont="1" applyFill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0" fontId="3" fillId="3" borderId="58" xfId="0" applyFont="1" applyFill="1" applyBorder="1" applyAlignment="1">
      <alignment horizontal="center"/>
    </xf>
    <xf numFmtId="0" fontId="4" fillId="0" borderId="50" xfId="0" applyFont="1" applyBorder="1"/>
    <xf numFmtId="0" fontId="4" fillId="0" borderId="59" xfId="0" applyFont="1" applyBorder="1"/>
    <xf numFmtId="0" fontId="7" fillId="0" borderId="35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7" fillId="0" borderId="3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wrapText="1"/>
    </xf>
    <xf numFmtId="0" fontId="0" fillId="0" borderId="43" xfId="0" applyFont="1" applyBorder="1" applyAlignment="1"/>
    <xf numFmtId="0" fontId="0" fillId="0" borderId="44" xfId="0" applyFont="1" applyBorder="1" applyAlignment="1"/>
    <xf numFmtId="0" fontId="23" fillId="0" borderId="45" xfId="0" applyFont="1" applyBorder="1" applyAlignment="1">
      <alignment horizontal="center"/>
    </xf>
    <xf numFmtId="0" fontId="0" fillId="0" borderId="0" xfId="0" applyFont="1" applyBorder="1" applyAlignment="1"/>
    <xf numFmtId="0" fontId="0" fillId="0" borderId="46" xfId="0" applyFont="1" applyBorder="1" applyAlignment="1"/>
    <xf numFmtId="0" fontId="24" fillId="6" borderId="47" xfId="0" applyFont="1" applyFill="1" applyBorder="1" applyAlignment="1">
      <alignment horizontal="center"/>
    </xf>
    <xf numFmtId="0" fontId="4" fillId="0" borderId="48" xfId="0" applyFont="1" applyBorder="1"/>
    <xf numFmtId="0" fontId="3" fillId="3" borderId="49" xfId="0" applyFont="1" applyFill="1" applyBorder="1" applyAlignment="1">
      <alignment horizontal="center"/>
    </xf>
    <xf numFmtId="0" fontId="4" fillId="0" borderId="51" xfId="0" applyFont="1" applyBorder="1"/>
    <xf numFmtId="0" fontId="24" fillId="2" borderId="47" xfId="0" applyFont="1" applyFill="1" applyBorder="1" applyAlignment="1">
      <alignment horizontal="center"/>
    </xf>
    <xf numFmtId="0" fontId="24" fillId="2" borderId="57" xfId="0" applyFont="1" applyFill="1" applyBorder="1" applyAlignment="1">
      <alignment horizontal="center"/>
    </xf>
    <xf numFmtId="0" fontId="24" fillId="2" borderId="48" xfId="0" applyFont="1" applyFill="1" applyBorder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0" fontId="4" fillId="0" borderId="53" xfId="0" applyFont="1" applyBorder="1"/>
    <xf numFmtId="0" fontId="3" fillId="3" borderId="52" xfId="0" applyFont="1" applyFill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4" fillId="0" borderId="55" xfId="0" applyFont="1" applyBorder="1"/>
    <xf numFmtId="0" fontId="4" fillId="0" borderId="56" xfId="0" applyFont="1" applyBorder="1"/>
    <xf numFmtId="0" fontId="6" fillId="0" borderId="47" xfId="0" applyFont="1" applyBorder="1" applyAlignment="1">
      <alignment horizontal="center" vertical="center" wrapText="1"/>
    </xf>
    <xf numFmtId="0" fontId="4" fillId="0" borderId="57" xfId="0" applyFont="1" applyBorder="1"/>
    <xf numFmtId="0" fontId="0" fillId="0" borderId="0" xfId="0" applyFont="1" applyAlignment="1">
      <alignment vertical="center"/>
    </xf>
    <xf numFmtId="0" fontId="9" fillId="0" borderId="23" xfId="0" applyFont="1" applyBorder="1" applyAlignment="1">
      <alignment horizontal="left" vertical="center" wrapText="1"/>
    </xf>
    <xf numFmtId="0" fontId="28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29" fillId="0" borderId="22" xfId="0" applyFont="1" applyBorder="1" applyAlignment="1">
      <alignment horizontal="center" vertical="center" wrapText="1"/>
    </xf>
    <xf numFmtId="0" fontId="26" fillId="5" borderId="22" xfId="0" applyFont="1" applyFill="1" applyBorder="1" applyAlignment="1">
      <alignment vertical="center" wrapText="1"/>
    </xf>
    <xf numFmtId="0" fontId="28" fillId="0" borderId="33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9" fillId="0" borderId="33" xfId="0" applyFont="1" applyBorder="1" applyAlignment="1">
      <alignment horizontal="center" vertical="center" wrapText="1"/>
    </xf>
    <xf numFmtId="0" fontId="0" fillId="0" borderId="22" xfId="0" applyFont="1" applyBorder="1" applyAlignment="1"/>
    <xf numFmtId="0" fontId="0" fillId="0" borderId="33" xfId="0" applyFont="1" applyBorder="1" applyAlignment="1"/>
    <xf numFmtId="0" fontId="30" fillId="5" borderId="66" xfId="0" applyFont="1" applyFill="1" applyBorder="1" applyAlignment="1">
      <alignment vertical="center"/>
    </xf>
    <xf numFmtId="0" fontId="25" fillId="0" borderId="66" xfId="0" applyFont="1" applyBorder="1" applyAlignment="1">
      <alignment wrapText="1"/>
    </xf>
    <xf numFmtId="0" fontId="25" fillId="0" borderId="22" xfId="0" applyFont="1" applyBorder="1" applyAlignment="1">
      <alignment vertical="center"/>
    </xf>
    <xf numFmtId="0" fontId="1" fillId="0" borderId="22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27" fillId="0" borderId="33" xfId="0" applyFont="1" applyBorder="1" applyAlignment="1">
      <alignment horizontal="center" vertical="center"/>
    </xf>
    <xf numFmtId="0" fontId="27" fillId="0" borderId="33" xfId="0" applyFont="1" applyBorder="1" applyAlignment="1">
      <alignment vertical="center"/>
    </xf>
    <xf numFmtId="0" fontId="27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vertical="center"/>
    </xf>
    <xf numFmtId="0" fontId="27" fillId="0" borderId="33" xfId="0" applyFont="1" applyBorder="1" applyAlignment="1"/>
    <xf numFmtId="0" fontId="27" fillId="0" borderId="22" xfId="0" applyFont="1" applyBorder="1" applyAlignment="1"/>
    <xf numFmtId="0" fontId="30" fillId="5" borderId="0" xfId="0" applyFont="1" applyFill="1" applyBorder="1" applyAlignment="1">
      <alignment wrapText="1"/>
    </xf>
    <xf numFmtId="0" fontId="25" fillId="0" borderId="0" xfId="0" applyFont="1" applyBorder="1" applyAlignment="1">
      <alignment wrapText="1"/>
    </xf>
    <xf numFmtId="0" fontId="25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7" fillId="0" borderId="7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3" fontId="32" fillId="0" borderId="33" xfId="1" applyFont="1" applyBorder="1" applyAlignment="1">
      <alignment horizontal="center" vertical="center" wrapText="1"/>
    </xf>
    <xf numFmtId="43" fontId="27" fillId="0" borderId="32" xfId="0" applyNumberFormat="1" applyFont="1" applyBorder="1" applyAlignment="1">
      <alignment vertical="center"/>
    </xf>
    <xf numFmtId="0" fontId="27" fillId="0" borderId="31" xfId="0" applyFont="1" applyBorder="1" applyAlignment="1">
      <alignment vertical="center"/>
    </xf>
    <xf numFmtId="0" fontId="27" fillId="0" borderId="67" xfId="0" applyFont="1" applyBorder="1" applyAlignment="1">
      <alignment vertical="center"/>
    </xf>
    <xf numFmtId="43" fontId="32" fillId="0" borderId="22" xfId="1" applyFont="1" applyBorder="1" applyAlignment="1">
      <alignment horizontal="center" vertical="center" wrapText="1"/>
    </xf>
    <xf numFmtId="0" fontId="27" fillId="0" borderId="31" xfId="0" applyFont="1" applyFill="1" applyBorder="1" applyAlignment="1">
      <alignment vertical="center"/>
    </xf>
    <xf numFmtId="0" fontId="27" fillId="0" borderId="67" xfId="0" applyFont="1" applyBorder="1" applyAlignment="1">
      <alignment horizontal="right" wrapText="1"/>
    </xf>
    <xf numFmtId="0" fontId="27" fillId="0" borderId="67" xfId="0" applyFont="1" applyBorder="1" applyAlignment="1">
      <alignment horizontal="right" vertical="center" wrapText="1"/>
    </xf>
    <xf numFmtId="0" fontId="26" fillId="0" borderId="22" xfId="0" applyFont="1" applyBorder="1" applyAlignment="1">
      <alignment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92"/>
  <sheetViews>
    <sheetView topLeftCell="A28" zoomScale="70" zoomScaleNormal="70" workbookViewId="0">
      <selection activeCell="A33" sqref="A33"/>
    </sheetView>
  </sheetViews>
  <sheetFormatPr defaultColWidth="14.42578125" defaultRowHeight="15" customHeight="1"/>
  <cols>
    <col min="1" max="1" width="7.42578125" customWidth="1"/>
    <col min="2" max="2" width="49.5703125" customWidth="1"/>
    <col min="3" max="3" width="78.85546875" customWidth="1"/>
    <col min="4" max="4" width="19" customWidth="1"/>
    <col min="5" max="5" width="35.5703125" style="39" customWidth="1"/>
    <col min="6" max="6" width="36.140625" customWidth="1"/>
    <col min="7" max="7" width="33.140625" customWidth="1"/>
    <col min="8" max="21" width="8.85546875" customWidth="1"/>
  </cols>
  <sheetData>
    <row r="1" spans="1:21" s="39" customFormat="1" ht="15" customHeight="1">
      <c r="A1" s="89" t="s">
        <v>13</v>
      </c>
      <c r="B1" s="90"/>
      <c r="C1" s="90"/>
      <c r="D1" s="90"/>
      <c r="E1" s="90"/>
      <c r="F1" s="90"/>
      <c r="G1" s="91"/>
    </row>
    <row r="2" spans="1:21" s="39" customFormat="1" ht="15" customHeight="1" thickBot="1">
      <c r="A2" s="92" t="s">
        <v>62</v>
      </c>
      <c r="B2" s="93"/>
      <c r="C2" s="93"/>
      <c r="D2" s="93"/>
      <c r="E2" s="93"/>
      <c r="F2" s="93"/>
      <c r="G2" s="94"/>
    </row>
    <row r="3" spans="1:21" s="39" customFormat="1" ht="15" customHeight="1" thickBot="1">
      <c r="A3" s="95" t="s">
        <v>14</v>
      </c>
      <c r="B3" s="96"/>
      <c r="C3" s="99"/>
      <c r="D3" s="100"/>
      <c r="E3" s="100"/>
      <c r="F3" s="100"/>
      <c r="G3" s="101"/>
    </row>
    <row r="4" spans="1:21" s="39" customFormat="1" ht="15" customHeight="1">
      <c r="A4" s="97"/>
      <c r="B4" s="75"/>
      <c r="C4" s="75"/>
      <c r="D4" s="75"/>
      <c r="E4" s="75"/>
      <c r="F4" s="75"/>
      <c r="G4" s="98"/>
    </row>
    <row r="5" spans="1:21" s="39" customFormat="1" ht="15" customHeight="1">
      <c r="A5" s="102" t="s">
        <v>15</v>
      </c>
      <c r="B5" s="80"/>
      <c r="C5" s="80"/>
      <c r="D5" s="80"/>
      <c r="E5" s="80"/>
      <c r="F5" s="80"/>
      <c r="G5" s="103"/>
    </row>
    <row r="6" spans="1:21" s="39" customFormat="1" ht="15" customHeight="1">
      <c r="A6" s="104"/>
      <c r="B6" s="80"/>
      <c r="C6" s="80"/>
      <c r="D6" s="80"/>
      <c r="E6" s="80"/>
      <c r="F6" s="80"/>
      <c r="G6" s="103"/>
    </row>
    <row r="7" spans="1:21" s="39" customFormat="1" ht="15" customHeight="1">
      <c r="A7" s="105" t="s">
        <v>16</v>
      </c>
      <c r="B7" s="80"/>
      <c r="C7" s="80"/>
      <c r="D7" s="80"/>
      <c r="E7" s="80"/>
      <c r="F7" s="80"/>
      <c r="G7" s="103"/>
    </row>
    <row r="8" spans="1:21" ht="14.25" customHeight="1" thickBot="1">
      <c r="A8" s="106"/>
      <c r="B8" s="107"/>
      <c r="C8" s="107"/>
      <c r="D8" s="107"/>
      <c r="E8" s="107"/>
      <c r="F8" s="107"/>
      <c r="G8" s="10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28.5" customHeight="1" thickBot="1">
      <c r="A9" s="109" t="s">
        <v>17</v>
      </c>
      <c r="B9" s="110"/>
      <c r="C9" s="110"/>
      <c r="D9" s="110"/>
      <c r="E9" s="110"/>
      <c r="F9" s="110"/>
      <c r="G9" s="9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4.25" customHeight="1">
      <c r="A10" s="74"/>
      <c r="B10" s="75"/>
      <c r="C10" s="75"/>
      <c r="D10" s="75"/>
      <c r="E10" s="75"/>
      <c r="F10" s="75"/>
      <c r="G10" s="7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4.25" customHeight="1">
      <c r="A11" s="79"/>
      <c r="B11" s="80"/>
      <c r="C11" s="80"/>
      <c r="D11" s="80"/>
      <c r="E11" s="80"/>
      <c r="F11" s="80"/>
      <c r="G11" s="8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4.25" customHeight="1" thickBot="1">
      <c r="A12" s="82"/>
      <c r="B12" s="83"/>
      <c r="C12" s="83"/>
      <c r="D12" s="83"/>
      <c r="E12" s="83"/>
      <c r="F12" s="83"/>
      <c r="G12" s="8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4.25" customHeight="1" thickBot="1">
      <c r="A13" s="2"/>
      <c r="B13" s="3"/>
      <c r="C13" s="3"/>
      <c r="D13" s="3"/>
      <c r="E13" s="3"/>
      <c r="F13" s="3"/>
      <c r="G13" s="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22.5" customHeight="1">
      <c r="A14" s="85" t="s">
        <v>0</v>
      </c>
      <c r="B14" s="87" t="s">
        <v>2</v>
      </c>
      <c r="C14" s="77" t="s">
        <v>3</v>
      </c>
      <c r="D14" s="77" t="s">
        <v>4</v>
      </c>
      <c r="E14" s="77" t="s">
        <v>18</v>
      </c>
      <c r="F14" s="40" t="s">
        <v>5</v>
      </c>
      <c r="G14" s="41" t="s">
        <v>63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32.25" customHeight="1" thickBot="1">
      <c r="A15" s="86"/>
      <c r="B15" s="88"/>
      <c r="C15" s="78"/>
      <c r="D15" s="78"/>
      <c r="E15" s="78"/>
      <c r="F15" s="42" t="s">
        <v>6</v>
      </c>
      <c r="G15" s="43" t="s">
        <v>6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85.5" customHeight="1">
      <c r="A16" s="137">
        <v>1</v>
      </c>
      <c r="B16" s="117" t="s">
        <v>22</v>
      </c>
      <c r="C16" s="118" t="s">
        <v>23</v>
      </c>
      <c r="D16" s="119">
        <v>37</v>
      </c>
      <c r="E16" s="138"/>
      <c r="F16" s="139"/>
      <c r="G16" s="140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56.25" customHeight="1">
      <c r="A17" s="141">
        <v>2</v>
      </c>
      <c r="B17" s="113" t="s">
        <v>24</v>
      </c>
      <c r="C17" s="114" t="s">
        <v>25</v>
      </c>
      <c r="D17" s="115">
        <v>30</v>
      </c>
      <c r="E17" s="142"/>
      <c r="F17" s="143"/>
      <c r="G17" s="14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37.5" customHeight="1">
      <c r="A18" s="141">
        <v>3</v>
      </c>
      <c r="B18" s="113" t="s">
        <v>26</v>
      </c>
      <c r="C18" s="114" t="s">
        <v>27</v>
      </c>
      <c r="D18" s="115">
        <v>44</v>
      </c>
      <c r="E18" s="142"/>
      <c r="F18" s="143"/>
      <c r="G18" s="140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57" customHeight="1">
      <c r="A19" s="141">
        <v>4</v>
      </c>
      <c r="B19" s="113" t="s">
        <v>28</v>
      </c>
      <c r="C19" s="114" t="s">
        <v>29</v>
      </c>
      <c r="D19" s="115">
        <v>25</v>
      </c>
      <c r="E19" s="142"/>
      <c r="F19" s="143"/>
      <c r="G19" s="140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2.5" customHeight="1">
      <c r="A20" s="141">
        <v>5</v>
      </c>
      <c r="B20" s="113" t="s">
        <v>30</v>
      </c>
      <c r="C20" s="114" t="s">
        <v>31</v>
      </c>
      <c r="D20" s="115">
        <v>15</v>
      </c>
      <c r="E20" s="142"/>
      <c r="F20" s="143"/>
      <c r="G20" s="140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71.25" customHeight="1">
      <c r="A21" s="141">
        <v>6</v>
      </c>
      <c r="B21" s="113" t="s">
        <v>32</v>
      </c>
      <c r="C21" s="114" t="s">
        <v>33</v>
      </c>
      <c r="D21" s="115">
        <v>10</v>
      </c>
      <c r="E21" s="142"/>
      <c r="F21" s="143"/>
      <c r="G21" s="140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71.25" customHeight="1">
      <c r="A22" s="141">
        <v>7</v>
      </c>
      <c r="B22" s="113" t="s">
        <v>34</v>
      </c>
      <c r="C22" s="114" t="s">
        <v>35</v>
      </c>
      <c r="D22" s="115">
        <v>10</v>
      </c>
      <c r="E22" s="142"/>
      <c r="F22" s="143"/>
      <c r="G22" s="140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57" customHeight="1">
      <c r="A23" s="141">
        <v>8</v>
      </c>
      <c r="B23" s="113" t="s">
        <v>36</v>
      </c>
      <c r="C23" s="114" t="s">
        <v>37</v>
      </c>
      <c r="D23" s="115">
        <v>62</v>
      </c>
      <c r="E23" s="142"/>
      <c r="F23" s="143"/>
      <c r="G23" s="140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s="26" customFormat="1" ht="41.25" customHeight="1">
      <c r="A24" s="144">
        <v>9</v>
      </c>
      <c r="B24" s="113" t="s">
        <v>38</v>
      </c>
      <c r="C24" s="114" t="s">
        <v>39</v>
      </c>
      <c r="D24" s="115">
        <v>10</v>
      </c>
      <c r="E24" s="145"/>
      <c r="F24" s="143"/>
      <c r="G24" s="140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s="26" customFormat="1" ht="56.25" customHeight="1">
      <c r="A25" s="144">
        <v>10</v>
      </c>
      <c r="B25" s="113" t="s">
        <v>40</v>
      </c>
      <c r="C25" s="114" t="s">
        <v>41</v>
      </c>
      <c r="D25" s="115">
        <v>6</v>
      </c>
      <c r="E25" s="145"/>
      <c r="F25" s="143"/>
      <c r="G25" s="140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s="26" customFormat="1" ht="36.75" customHeight="1">
      <c r="A26" s="144">
        <v>11</v>
      </c>
      <c r="B26" s="113" t="s">
        <v>1</v>
      </c>
      <c r="C26" s="114" t="s">
        <v>42</v>
      </c>
      <c r="D26" s="115">
        <v>23</v>
      </c>
      <c r="E26" s="145"/>
      <c r="F26" s="143"/>
      <c r="G26" s="140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ht="63.75" customHeight="1">
      <c r="A27" s="141">
        <v>12</v>
      </c>
      <c r="B27" s="113" t="s">
        <v>43</v>
      </c>
      <c r="C27" s="114" t="s">
        <v>44</v>
      </c>
      <c r="D27" s="115">
        <v>34</v>
      </c>
      <c r="E27" s="145"/>
      <c r="F27" s="143"/>
      <c r="G27" s="140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25.5" customHeight="1">
      <c r="A28" s="141">
        <v>13</v>
      </c>
      <c r="B28" s="113" t="s">
        <v>45</v>
      </c>
      <c r="C28" s="114" t="s">
        <v>46</v>
      </c>
      <c r="D28" s="115">
        <v>34</v>
      </c>
      <c r="E28" s="145"/>
      <c r="F28" s="143"/>
      <c r="G28" s="140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30.75" customHeight="1">
      <c r="A29" s="141">
        <v>14</v>
      </c>
      <c r="B29" s="113" t="s">
        <v>47</v>
      </c>
      <c r="C29" s="116" t="s">
        <v>48</v>
      </c>
      <c r="D29" s="115">
        <v>32</v>
      </c>
      <c r="E29" s="145"/>
      <c r="F29" s="143"/>
      <c r="G29" s="14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30" customHeight="1">
      <c r="A30" s="141">
        <v>15</v>
      </c>
      <c r="B30" s="113" t="s">
        <v>49</v>
      </c>
      <c r="C30" s="114" t="s">
        <v>50</v>
      </c>
      <c r="D30" s="115">
        <v>17</v>
      </c>
      <c r="E30" s="145"/>
      <c r="F30" s="143"/>
      <c r="G30" s="140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55.5" customHeight="1">
      <c r="A31" s="141">
        <v>16</v>
      </c>
      <c r="B31" s="113" t="s">
        <v>51</v>
      </c>
      <c r="C31" s="114" t="s">
        <v>52</v>
      </c>
      <c r="D31" s="115">
        <v>19</v>
      </c>
      <c r="E31" s="145"/>
      <c r="F31" s="143"/>
      <c r="G31" s="140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47" customHeight="1">
      <c r="A32" s="141">
        <v>17</v>
      </c>
      <c r="B32" s="113" t="s">
        <v>53</v>
      </c>
      <c r="C32" s="114" t="s">
        <v>61</v>
      </c>
      <c r="D32" s="115">
        <v>20</v>
      </c>
      <c r="E32" s="145"/>
      <c r="F32" s="143"/>
      <c r="G32" s="140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s="111" customFormat="1" ht="40.5" customHeight="1">
      <c r="A33" s="141">
        <v>18</v>
      </c>
      <c r="B33" s="113" t="s">
        <v>54</v>
      </c>
      <c r="C33" s="114" t="s">
        <v>54</v>
      </c>
      <c r="D33" s="115">
        <v>5</v>
      </c>
      <c r="E33" s="146"/>
      <c r="F33" s="143"/>
      <c r="G33" s="140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s="111" customFormat="1" ht="37.5" customHeight="1">
      <c r="A34" s="141">
        <v>19</v>
      </c>
      <c r="B34" s="113" t="s">
        <v>55</v>
      </c>
      <c r="C34" s="114" t="s">
        <v>55</v>
      </c>
      <c r="D34" s="115">
        <v>10</v>
      </c>
      <c r="E34" s="146"/>
      <c r="F34" s="143"/>
      <c r="G34" s="140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s="111" customFormat="1" ht="36.75" customHeight="1">
      <c r="A35" s="141">
        <v>20</v>
      </c>
      <c r="B35" s="113" t="s">
        <v>56</v>
      </c>
      <c r="C35" s="114" t="s">
        <v>56</v>
      </c>
      <c r="D35" s="115">
        <v>1</v>
      </c>
      <c r="E35" s="146"/>
      <c r="F35" s="143"/>
      <c r="G35" s="140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36.75" customHeight="1">
      <c r="A36" s="141">
        <v>21</v>
      </c>
      <c r="B36" s="113" t="s">
        <v>57</v>
      </c>
      <c r="C36" s="114" t="s">
        <v>58</v>
      </c>
      <c r="D36" s="115">
        <v>50</v>
      </c>
      <c r="E36" s="145"/>
      <c r="F36" s="143"/>
      <c r="G36" s="140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32.25" customHeight="1">
      <c r="A37" s="141">
        <v>22</v>
      </c>
      <c r="B37" s="113" t="s">
        <v>59</v>
      </c>
      <c r="C37" s="114" t="s">
        <v>60</v>
      </c>
      <c r="D37" s="115">
        <v>10</v>
      </c>
      <c r="E37" s="145"/>
      <c r="F37" s="143"/>
      <c r="G37" s="140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42.75" customHeight="1" thickBot="1">
      <c r="A38" s="10"/>
      <c r="B38" s="6"/>
      <c r="C38" s="112"/>
      <c r="D38" s="7"/>
      <c r="E38" s="7"/>
      <c r="F38" s="7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4.25" customHeight="1" thickBot="1">
      <c r="A39" s="8"/>
      <c r="B39" s="11"/>
      <c r="C39" s="12"/>
      <c r="D39" s="13"/>
      <c r="E39" s="45"/>
      <c r="F39" s="38" t="s">
        <v>7</v>
      </c>
      <c r="G39" s="44">
        <f>SUM(G16:G37)</f>
        <v>0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4.25" customHeight="1" thickBot="1">
      <c r="A40" s="14"/>
      <c r="B40" s="15"/>
      <c r="C40" s="16"/>
      <c r="D40" s="16"/>
      <c r="E40" s="16"/>
      <c r="F40" s="15"/>
      <c r="G40" s="1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22.5" customHeight="1" thickBot="1">
      <c r="A41" s="58"/>
      <c r="B41" s="59"/>
      <c r="C41" s="59"/>
      <c r="D41" s="59"/>
      <c r="E41" s="59"/>
      <c r="F41" s="59"/>
      <c r="G41" s="60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4.25" customHeight="1" thickBot="1">
      <c r="A42" s="28"/>
      <c r="B42" s="53" t="s">
        <v>7</v>
      </c>
      <c r="C42" s="54"/>
      <c r="D42" s="54"/>
      <c r="E42" s="54"/>
      <c r="F42" s="55"/>
      <c r="G42" s="30" t="e">
        <f>#REF!</f>
        <v>#REF!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14.25" customHeight="1" thickBot="1">
      <c r="A43" s="29"/>
      <c r="B43" s="68" t="s">
        <v>8</v>
      </c>
      <c r="C43" s="69"/>
      <c r="D43" s="69"/>
      <c r="E43" s="69"/>
      <c r="F43" s="70"/>
      <c r="G43" s="3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14.25" customHeight="1" thickBot="1">
      <c r="A44" s="28"/>
      <c r="B44" s="53" t="s">
        <v>9</v>
      </c>
      <c r="C44" s="54"/>
      <c r="D44" s="54"/>
      <c r="E44" s="54"/>
      <c r="F44" s="55"/>
      <c r="G44" s="3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1.25" customHeight="1" thickBot="1">
      <c r="A45" s="28"/>
      <c r="B45" s="71"/>
      <c r="C45" s="72"/>
      <c r="D45" s="72"/>
      <c r="E45" s="72"/>
      <c r="F45" s="73"/>
      <c r="G45" s="3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4.25" customHeight="1" thickBot="1">
      <c r="A46" s="28"/>
      <c r="B46" s="61" t="s">
        <v>10</v>
      </c>
      <c r="C46" s="62"/>
      <c r="D46" s="62"/>
      <c r="E46" s="62"/>
      <c r="F46" s="63"/>
      <c r="G46" s="34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14.25" customHeight="1" thickBot="1">
      <c r="A47" s="28"/>
      <c r="B47" s="53" t="s">
        <v>11</v>
      </c>
      <c r="C47" s="54"/>
      <c r="D47" s="54"/>
      <c r="E47" s="54"/>
      <c r="F47" s="55"/>
      <c r="G47" s="32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14.25" customHeight="1" thickBot="1">
      <c r="A48" s="28"/>
      <c r="B48" s="53" t="s">
        <v>12</v>
      </c>
      <c r="C48" s="54"/>
      <c r="D48" s="54"/>
      <c r="E48" s="54"/>
      <c r="F48" s="55"/>
      <c r="G48" s="35" t="e">
        <f>SUM(#REF!)</f>
        <v>#REF!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14.25" customHeight="1" thickBot="1">
      <c r="A49" s="28"/>
      <c r="B49" s="53"/>
      <c r="C49" s="54"/>
      <c r="D49" s="54"/>
      <c r="E49" s="54"/>
      <c r="F49" s="55"/>
      <c r="G49" s="36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14.25" customHeight="1" thickBot="1">
      <c r="A50" s="28"/>
      <c r="B50" s="53" t="s">
        <v>83</v>
      </c>
      <c r="C50" s="54"/>
      <c r="D50" s="54"/>
      <c r="E50" s="54"/>
      <c r="F50" s="55"/>
      <c r="G50" s="37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49.5" customHeight="1" thickBot="1">
      <c r="A51" s="56"/>
      <c r="B51" s="57"/>
      <c r="C51" s="18"/>
      <c r="D51" s="18"/>
      <c r="E51" s="18"/>
      <c r="F51" s="18"/>
      <c r="G51" s="1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4.25" customHeight="1" thickTop="1" thickBot="1">
      <c r="A52" s="57"/>
      <c r="B52" s="57"/>
      <c r="C52" s="64" t="s">
        <v>19</v>
      </c>
      <c r="D52" s="65"/>
      <c r="E52" s="46"/>
      <c r="F52" s="46"/>
      <c r="G52" s="47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4.25" customHeight="1" thickBot="1">
      <c r="A53" s="19"/>
      <c r="B53" s="20"/>
      <c r="C53" s="66"/>
      <c r="D53" s="67"/>
      <c r="E53" s="48"/>
      <c r="F53" s="48"/>
      <c r="G53" s="48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4.25" customHeight="1" thickBot="1">
      <c r="A54" s="19"/>
      <c r="B54" s="21"/>
      <c r="C54" s="49"/>
      <c r="D54" s="49"/>
      <c r="E54" s="49"/>
      <c r="F54" s="49"/>
      <c r="G54" s="4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4.25" customHeight="1" thickBot="1">
      <c r="A55" s="22"/>
      <c r="B55" s="20"/>
      <c r="C55" s="49"/>
      <c r="D55" s="50" t="s">
        <v>20</v>
      </c>
      <c r="E55" s="48"/>
      <c r="F55" s="48"/>
      <c r="G55" s="48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4.25" customHeight="1" thickBot="1">
      <c r="A56" s="23"/>
      <c r="B56" s="24"/>
      <c r="C56" s="49"/>
      <c r="D56" s="49"/>
      <c r="E56" s="49"/>
      <c r="F56" s="49"/>
      <c r="G56" s="4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4.25" customHeight="1" thickBot="1">
      <c r="A57" s="1"/>
      <c r="B57" s="1"/>
      <c r="C57" s="51"/>
      <c r="D57" s="52" t="s">
        <v>21</v>
      </c>
      <c r="E57" s="51"/>
      <c r="F57" s="51"/>
      <c r="G57" s="5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4.25" customHeight="1">
      <c r="A58" s="1"/>
      <c r="B58" s="1"/>
      <c r="C58" s="2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4.25" customHeight="1">
      <c r="A59" s="1"/>
      <c r="B59" s="1"/>
      <c r="C59" s="2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4.25" customHeight="1">
      <c r="A60" s="1"/>
      <c r="B60" s="1"/>
      <c r="C60" s="2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</sheetData>
  <mergeCells count="30">
    <mergeCell ref="A5:G5"/>
    <mergeCell ref="A6:G6"/>
    <mergeCell ref="A7:G7"/>
    <mergeCell ref="A8:G8"/>
    <mergeCell ref="A9:G9"/>
    <mergeCell ref="A1:G1"/>
    <mergeCell ref="A2:G2"/>
    <mergeCell ref="A3:B3"/>
    <mergeCell ref="A4:G4"/>
    <mergeCell ref="C3:G3"/>
    <mergeCell ref="A10:G10"/>
    <mergeCell ref="D14:D15"/>
    <mergeCell ref="A11:G11"/>
    <mergeCell ref="A12:G12"/>
    <mergeCell ref="A14:A15"/>
    <mergeCell ref="B14:B15"/>
    <mergeCell ref="C14:C15"/>
    <mergeCell ref="E14:E15"/>
    <mergeCell ref="B50:F50"/>
    <mergeCell ref="A51:B52"/>
    <mergeCell ref="B48:F48"/>
    <mergeCell ref="B49:F49"/>
    <mergeCell ref="A41:G41"/>
    <mergeCell ref="B42:F42"/>
    <mergeCell ref="B44:F44"/>
    <mergeCell ref="B46:F46"/>
    <mergeCell ref="B47:F47"/>
    <mergeCell ref="C52:D53"/>
    <mergeCell ref="B43:F43"/>
    <mergeCell ref="B45:F45"/>
  </mergeCells>
  <pageMargins left="0.25" right="0.25" top="0.75" bottom="0.75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1C337-5009-4F08-8E29-88C5CAE46F02}">
  <dimension ref="A1:G34"/>
  <sheetViews>
    <sheetView topLeftCell="A25" zoomScale="70" zoomScaleNormal="70" workbookViewId="0">
      <selection activeCell="E24" sqref="E24"/>
    </sheetView>
  </sheetViews>
  <sheetFormatPr defaultRowHeight="15"/>
  <cols>
    <col min="2" max="2" width="46" customWidth="1"/>
    <col min="3" max="3" width="57.28515625" customWidth="1"/>
    <col min="4" max="4" width="19.7109375" customWidth="1"/>
    <col min="5" max="5" width="38.42578125" customWidth="1"/>
    <col min="6" max="6" width="21.42578125" customWidth="1"/>
    <col min="7" max="7" width="20.140625" customWidth="1"/>
  </cols>
  <sheetData>
    <row r="1" spans="1:7">
      <c r="A1" s="89" t="s">
        <v>13</v>
      </c>
      <c r="B1" s="90"/>
      <c r="C1" s="90"/>
      <c r="D1" s="90"/>
      <c r="E1" s="90"/>
      <c r="F1" s="90"/>
      <c r="G1" s="91"/>
    </row>
    <row r="2" spans="1:7" ht="16.5" thickBot="1">
      <c r="A2" s="92" t="s">
        <v>62</v>
      </c>
      <c r="B2" s="93"/>
      <c r="C2" s="93"/>
      <c r="D2" s="93"/>
      <c r="E2" s="93"/>
      <c r="F2" s="93"/>
      <c r="G2" s="94"/>
    </row>
    <row r="3" spans="1:7" ht="15.75" thickBot="1">
      <c r="A3" s="95" t="s">
        <v>14</v>
      </c>
      <c r="B3" s="96"/>
      <c r="C3" s="99"/>
      <c r="D3" s="100"/>
      <c r="E3" s="100"/>
      <c r="F3" s="100"/>
      <c r="G3" s="101"/>
    </row>
    <row r="4" spans="1:7">
      <c r="A4" s="97"/>
      <c r="B4" s="75"/>
      <c r="C4" s="75"/>
      <c r="D4" s="75"/>
      <c r="E4" s="75"/>
      <c r="F4" s="75"/>
      <c r="G4" s="98"/>
    </row>
    <row r="5" spans="1:7">
      <c r="A5" s="102" t="s">
        <v>15</v>
      </c>
      <c r="B5" s="80"/>
      <c r="C5" s="80"/>
      <c r="D5" s="80"/>
      <c r="E5" s="80"/>
      <c r="F5" s="80"/>
      <c r="G5" s="103"/>
    </row>
    <row r="6" spans="1:7">
      <c r="A6" s="104"/>
      <c r="B6" s="80"/>
      <c r="C6" s="80"/>
      <c r="D6" s="80"/>
      <c r="E6" s="80"/>
      <c r="F6" s="80"/>
      <c r="G6" s="103"/>
    </row>
    <row r="7" spans="1:7">
      <c r="A7" s="105" t="s">
        <v>16</v>
      </c>
      <c r="B7" s="80"/>
      <c r="C7" s="80"/>
      <c r="D7" s="80"/>
      <c r="E7" s="80"/>
      <c r="F7" s="80"/>
      <c r="G7" s="103"/>
    </row>
    <row r="8" spans="1:7" ht="15.75" thickBot="1">
      <c r="A8" s="106"/>
      <c r="B8" s="107"/>
      <c r="C8" s="107"/>
      <c r="D8" s="107"/>
      <c r="E8" s="107"/>
      <c r="F8" s="107"/>
      <c r="G8" s="108"/>
    </row>
    <row r="9" spans="1:7" ht="15.75" thickBot="1">
      <c r="A9" s="109" t="s">
        <v>17</v>
      </c>
      <c r="B9" s="110"/>
      <c r="C9" s="110"/>
      <c r="D9" s="110"/>
      <c r="E9" s="110"/>
      <c r="F9" s="110"/>
      <c r="G9" s="96"/>
    </row>
    <row r="10" spans="1:7">
      <c r="A10" s="74"/>
      <c r="B10" s="75"/>
      <c r="C10" s="75"/>
      <c r="D10" s="75"/>
      <c r="E10" s="75"/>
      <c r="F10" s="75"/>
      <c r="G10" s="76"/>
    </row>
    <row r="11" spans="1:7">
      <c r="A11" s="79"/>
      <c r="B11" s="80"/>
      <c r="C11" s="80"/>
      <c r="D11" s="80"/>
      <c r="E11" s="80"/>
      <c r="F11" s="80"/>
      <c r="G11" s="81"/>
    </row>
    <row r="12" spans="1:7" ht="15.75" thickBot="1">
      <c r="A12" s="82"/>
      <c r="B12" s="83"/>
      <c r="C12" s="83"/>
      <c r="D12" s="83"/>
      <c r="E12" s="83"/>
      <c r="F12" s="83"/>
      <c r="G12" s="84"/>
    </row>
    <row r="13" spans="1:7" ht="15.75" thickBot="1">
      <c r="A13" s="2"/>
      <c r="B13" s="3"/>
      <c r="C13" s="3"/>
      <c r="D13" s="3"/>
      <c r="E13" s="3"/>
      <c r="F13" s="3"/>
      <c r="G13" s="4"/>
    </row>
    <row r="14" spans="1:7" ht="25.5">
      <c r="A14" s="85" t="s">
        <v>0</v>
      </c>
      <c r="B14" s="87" t="s">
        <v>2</v>
      </c>
      <c r="C14" s="77" t="s">
        <v>3</v>
      </c>
      <c r="D14" s="77" t="s">
        <v>4</v>
      </c>
      <c r="E14" s="77" t="s">
        <v>18</v>
      </c>
      <c r="F14" s="40" t="s">
        <v>5</v>
      </c>
      <c r="G14" s="41" t="s">
        <v>63</v>
      </c>
    </row>
    <row r="15" spans="1:7" ht="62.25" customHeight="1" thickBot="1">
      <c r="A15" s="86"/>
      <c r="B15" s="88"/>
      <c r="C15" s="78"/>
      <c r="D15" s="78"/>
      <c r="E15" s="78"/>
      <c r="F15" s="42" t="s">
        <v>6</v>
      </c>
      <c r="G15" s="43" t="s">
        <v>6</v>
      </c>
    </row>
    <row r="16" spans="1:7" ht="101.25" customHeight="1">
      <c r="A16" s="127">
        <v>1</v>
      </c>
      <c r="B16" s="117" t="s">
        <v>22</v>
      </c>
      <c r="C16" s="118" t="s">
        <v>23</v>
      </c>
      <c r="D16" s="119">
        <v>6</v>
      </c>
      <c r="E16" s="128"/>
      <c r="F16" s="128"/>
      <c r="G16" s="128"/>
    </row>
    <row r="17" spans="1:7" ht="79.5" customHeight="1">
      <c r="A17" s="129">
        <v>2</v>
      </c>
      <c r="B17" s="113" t="s">
        <v>24</v>
      </c>
      <c r="C17" s="114" t="s">
        <v>25</v>
      </c>
      <c r="D17" s="115">
        <v>6</v>
      </c>
      <c r="E17" s="130"/>
      <c r="F17" s="130"/>
      <c r="G17" s="130"/>
    </row>
    <row r="18" spans="1:7" ht="30">
      <c r="A18" s="129">
        <v>3</v>
      </c>
      <c r="B18" s="113" t="s">
        <v>26</v>
      </c>
      <c r="C18" s="114" t="s">
        <v>27</v>
      </c>
      <c r="D18" s="115">
        <v>14</v>
      </c>
      <c r="E18" s="130"/>
      <c r="F18" s="130"/>
      <c r="G18" s="130"/>
    </row>
    <row r="19" spans="1:7" ht="72.75" customHeight="1">
      <c r="A19" s="129">
        <v>4</v>
      </c>
      <c r="B19" s="113" t="s">
        <v>43</v>
      </c>
      <c r="C19" s="114" t="s">
        <v>44</v>
      </c>
      <c r="D19" s="115">
        <v>22</v>
      </c>
      <c r="E19" s="130"/>
      <c r="F19" s="130"/>
      <c r="G19" s="130"/>
    </row>
    <row r="20" spans="1:7" ht="30">
      <c r="A20" s="129">
        <v>5</v>
      </c>
      <c r="B20" s="113" t="s">
        <v>45</v>
      </c>
      <c r="C20" s="114" t="s">
        <v>46</v>
      </c>
      <c r="D20" s="115">
        <v>22</v>
      </c>
      <c r="E20" s="130"/>
      <c r="F20" s="130"/>
      <c r="G20" s="130"/>
    </row>
    <row r="21" spans="1:7" ht="38.25">
      <c r="A21" s="129">
        <v>6</v>
      </c>
      <c r="B21" s="113" t="s">
        <v>47</v>
      </c>
      <c r="C21" s="116" t="s">
        <v>48</v>
      </c>
      <c r="D21" s="115">
        <v>10</v>
      </c>
      <c r="E21" s="130"/>
      <c r="F21" s="130"/>
      <c r="G21" s="130"/>
    </row>
    <row r="22" spans="1:7" ht="48" customHeight="1">
      <c r="A22" s="129">
        <v>7</v>
      </c>
      <c r="B22" s="113" t="s">
        <v>49</v>
      </c>
      <c r="C22" s="124" t="s">
        <v>50</v>
      </c>
      <c r="D22" s="115">
        <v>5</v>
      </c>
      <c r="E22" s="130"/>
      <c r="F22" s="130"/>
      <c r="G22" s="130"/>
    </row>
    <row r="23" spans="1:7" ht="127.5">
      <c r="A23" s="129">
        <v>8</v>
      </c>
      <c r="B23" s="113" t="s">
        <v>64</v>
      </c>
      <c r="C23" s="114" t="s">
        <v>69</v>
      </c>
      <c r="D23" s="115">
        <v>10</v>
      </c>
      <c r="E23" s="130"/>
      <c r="F23" s="130"/>
      <c r="G23" s="130"/>
    </row>
    <row r="24" spans="1:7" ht="45">
      <c r="A24" s="129">
        <v>9</v>
      </c>
      <c r="B24" s="113" t="s">
        <v>54</v>
      </c>
      <c r="C24" s="114" t="s">
        <v>54</v>
      </c>
      <c r="D24" s="115">
        <v>5</v>
      </c>
      <c r="E24" s="130"/>
      <c r="F24" s="130"/>
      <c r="G24" s="130"/>
    </row>
    <row r="25" spans="1:7" ht="30">
      <c r="A25" s="129">
        <v>10</v>
      </c>
      <c r="B25" s="113" t="s">
        <v>55</v>
      </c>
      <c r="C25" s="114" t="s">
        <v>55</v>
      </c>
      <c r="D25" s="115">
        <v>10</v>
      </c>
      <c r="E25" s="130"/>
      <c r="F25" s="130"/>
      <c r="G25" s="130"/>
    </row>
    <row r="26" spans="1:7" ht="30">
      <c r="A26" s="129">
        <v>11</v>
      </c>
      <c r="B26" s="113" t="s">
        <v>56</v>
      </c>
      <c r="C26" s="114" t="s">
        <v>56</v>
      </c>
      <c r="D26" s="115">
        <v>1</v>
      </c>
      <c r="E26" s="130"/>
      <c r="F26" s="130"/>
      <c r="G26" s="130"/>
    </row>
    <row r="27" spans="1:7" ht="30">
      <c r="A27" s="129">
        <v>12</v>
      </c>
      <c r="B27" s="113" t="s">
        <v>57</v>
      </c>
      <c r="C27" s="114" t="s">
        <v>58</v>
      </c>
      <c r="D27" s="115">
        <v>50</v>
      </c>
      <c r="E27" s="130"/>
      <c r="F27" s="130"/>
      <c r="G27" s="130"/>
    </row>
    <row r="29" spans="1:7" ht="15.75" thickBot="1"/>
    <row r="30" spans="1:7" ht="15.75" thickBot="1">
      <c r="B30" s="122" t="s">
        <v>65</v>
      </c>
    </row>
    <row r="31" spans="1:7" ht="15.75" thickBot="1">
      <c r="B31" s="123"/>
    </row>
    <row r="32" spans="1:7" ht="15.75" thickBot="1">
      <c r="B32" s="123" t="s">
        <v>66</v>
      </c>
    </row>
    <row r="33" spans="2:2" ht="15.75" thickBot="1">
      <c r="B33" s="123" t="s">
        <v>67</v>
      </c>
    </row>
    <row r="34" spans="2:2" ht="15.75" thickBot="1">
      <c r="B34" s="123" t="s">
        <v>68</v>
      </c>
    </row>
  </sheetData>
  <mergeCells count="18">
    <mergeCell ref="A12:G12"/>
    <mergeCell ref="A14:A15"/>
    <mergeCell ref="B14:B15"/>
    <mergeCell ref="C14:C15"/>
    <mergeCell ref="D14:D15"/>
    <mergeCell ref="E14:E15"/>
    <mergeCell ref="A6:G6"/>
    <mergeCell ref="A7:G7"/>
    <mergeCell ref="A8:G8"/>
    <mergeCell ref="A9:G9"/>
    <mergeCell ref="A10:G10"/>
    <mergeCell ref="A11:G11"/>
    <mergeCell ref="A1:G1"/>
    <mergeCell ref="A2:G2"/>
    <mergeCell ref="A3:B3"/>
    <mergeCell ref="C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9A59-A1F4-4937-919A-2FB6AE961804}">
  <dimension ref="A1:G39"/>
  <sheetViews>
    <sheetView topLeftCell="A28" zoomScale="70" zoomScaleNormal="70" workbookViewId="0">
      <selection activeCell="A31" sqref="A31"/>
    </sheetView>
  </sheetViews>
  <sheetFormatPr defaultRowHeight="15"/>
  <cols>
    <col min="1" max="1" width="6.140625" customWidth="1"/>
    <col min="2" max="2" width="48.5703125" customWidth="1"/>
    <col min="3" max="3" width="59.28515625" customWidth="1"/>
    <col min="4" max="4" width="20.140625" customWidth="1"/>
    <col min="5" max="5" width="39.140625" customWidth="1"/>
    <col min="6" max="6" width="19.5703125" customWidth="1"/>
    <col min="7" max="7" width="21.42578125" customWidth="1"/>
  </cols>
  <sheetData>
    <row r="1" spans="1:7">
      <c r="A1" s="89" t="s">
        <v>13</v>
      </c>
      <c r="B1" s="90"/>
      <c r="C1" s="90"/>
      <c r="D1" s="90"/>
      <c r="E1" s="90"/>
      <c r="F1" s="90"/>
      <c r="G1" s="91"/>
    </row>
    <row r="2" spans="1:7" ht="16.5" thickBot="1">
      <c r="A2" s="92" t="s">
        <v>62</v>
      </c>
      <c r="B2" s="93"/>
      <c r="C2" s="93"/>
      <c r="D2" s="93"/>
      <c r="E2" s="93"/>
      <c r="F2" s="93"/>
      <c r="G2" s="94"/>
    </row>
    <row r="3" spans="1:7" ht="15.75" thickBot="1">
      <c r="A3" s="95" t="s">
        <v>14</v>
      </c>
      <c r="B3" s="96"/>
      <c r="C3" s="99"/>
      <c r="D3" s="100"/>
      <c r="E3" s="100"/>
      <c r="F3" s="100"/>
      <c r="G3" s="101"/>
    </row>
    <row r="4" spans="1:7">
      <c r="A4" s="97"/>
      <c r="B4" s="75"/>
      <c r="C4" s="75"/>
      <c r="D4" s="75"/>
      <c r="E4" s="75"/>
      <c r="F4" s="75"/>
      <c r="G4" s="98"/>
    </row>
    <row r="5" spans="1:7">
      <c r="A5" s="102" t="s">
        <v>15</v>
      </c>
      <c r="B5" s="80"/>
      <c r="C5" s="80"/>
      <c r="D5" s="80"/>
      <c r="E5" s="80"/>
      <c r="F5" s="80"/>
      <c r="G5" s="103"/>
    </row>
    <row r="6" spans="1:7">
      <c r="A6" s="104"/>
      <c r="B6" s="80"/>
      <c r="C6" s="80"/>
      <c r="D6" s="80"/>
      <c r="E6" s="80"/>
      <c r="F6" s="80"/>
      <c r="G6" s="103"/>
    </row>
    <row r="7" spans="1:7">
      <c r="A7" s="105" t="s">
        <v>16</v>
      </c>
      <c r="B7" s="80"/>
      <c r="C7" s="80"/>
      <c r="D7" s="80"/>
      <c r="E7" s="80"/>
      <c r="F7" s="80"/>
      <c r="G7" s="103"/>
    </row>
    <row r="8" spans="1:7" ht="15.75" thickBot="1">
      <c r="A8" s="106"/>
      <c r="B8" s="107"/>
      <c r="C8" s="107"/>
      <c r="D8" s="107"/>
      <c r="E8" s="107"/>
      <c r="F8" s="107"/>
      <c r="G8" s="108"/>
    </row>
    <row r="9" spans="1:7" ht="15.75" thickBot="1">
      <c r="A9" s="109" t="s">
        <v>17</v>
      </c>
      <c r="B9" s="110"/>
      <c r="C9" s="110"/>
      <c r="D9" s="110"/>
      <c r="E9" s="110"/>
      <c r="F9" s="110"/>
      <c r="G9" s="96"/>
    </row>
    <row r="10" spans="1:7">
      <c r="A10" s="74"/>
      <c r="B10" s="75"/>
      <c r="C10" s="75"/>
      <c r="D10" s="75"/>
      <c r="E10" s="75"/>
      <c r="F10" s="75"/>
      <c r="G10" s="76"/>
    </row>
    <row r="11" spans="1:7">
      <c r="A11" s="79"/>
      <c r="B11" s="80"/>
      <c r="C11" s="80"/>
      <c r="D11" s="80"/>
      <c r="E11" s="80"/>
      <c r="F11" s="80"/>
      <c r="G11" s="81"/>
    </row>
    <row r="12" spans="1:7" ht="15.75" thickBot="1">
      <c r="A12" s="82"/>
      <c r="B12" s="83"/>
      <c r="C12" s="83"/>
      <c r="D12" s="83"/>
      <c r="E12" s="83"/>
      <c r="F12" s="83"/>
      <c r="G12" s="84"/>
    </row>
    <row r="13" spans="1:7" ht="15.75" thickBot="1">
      <c r="A13" s="2"/>
      <c r="B13" s="3"/>
      <c r="C13" s="3"/>
      <c r="D13" s="3"/>
      <c r="E13" s="3"/>
      <c r="F13" s="3"/>
      <c r="G13" s="4"/>
    </row>
    <row r="14" spans="1:7" ht="25.5">
      <c r="A14" s="85" t="s">
        <v>0</v>
      </c>
      <c r="B14" s="87" t="s">
        <v>2</v>
      </c>
      <c r="C14" s="77" t="s">
        <v>3</v>
      </c>
      <c r="D14" s="77" t="s">
        <v>4</v>
      </c>
      <c r="E14" s="77" t="s">
        <v>18</v>
      </c>
      <c r="F14" s="40" t="s">
        <v>5</v>
      </c>
      <c r="G14" s="41" t="s">
        <v>63</v>
      </c>
    </row>
    <row r="15" spans="1:7" ht="69" customHeight="1" thickBot="1">
      <c r="A15" s="86"/>
      <c r="B15" s="88"/>
      <c r="C15" s="78"/>
      <c r="D15" s="78"/>
      <c r="E15" s="78"/>
      <c r="F15" s="42" t="s">
        <v>6</v>
      </c>
      <c r="G15" s="43" t="s">
        <v>6</v>
      </c>
    </row>
    <row r="16" spans="1:7" ht="83.25" customHeight="1">
      <c r="A16" s="128">
        <v>1</v>
      </c>
      <c r="B16" s="117" t="s">
        <v>22</v>
      </c>
      <c r="C16" s="118" t="s">
        <v>23</v>
      </c>
      <c r="D16" s="119">
        <v>20</v>
      </c>
      <c r="E16" s="131"/>
      <c r="F16" s="131"/>
      <c r="G16" s="131"/>
    </row>
    <row r="17" spans="1:7" ht="66.75" customHeight="1">
      <c r="A17" s="130">
        <v>2</v>
      </c>
      <c r="B17" s="113" t="s">
        <v>24</v>
      </c>
      <c r="C17" s="114" t="s">
        <v>25</v>
      </c>
      <c r="D17" s="115">
        <v>16</v>
      </c>
      <c r="E17" s="132"/>
      <c r="F17" s="132"/>
      <c r="G17" s="132"/>
    </row>
    <row r="18" spans="1:7" ht="30">
      <c r="A18" s="130">
        <v>3</v>
      </c>
      <c r="B18" s="113" t="s">
        <v>26</v>
      </c>
      <c r="C18" s="114" t="s">
        <v>27</v>
      </c>
      <c r="D18" s="115">
        <v>22</v>
      </c>
      <c r="E18" s="132"/>
      <c r="F18" s="132"/>
      <c r="G18" s="132"/>
    </row>
    <row r="19" spans="1:7" ht="75" customHeight="1">
      <c r="A19" s="130">
        <v>4</v>
      </c>
      <c r="B19" s="113" t="s">
        <v>70</v>
      </c>
      <c r="C19" s="114" t="s">
        <v>29</v>
      </c>
      <c r="D19" s="115">
        <v>17</v>
      </c>
      <c r="E19" s="132"/>
      <c r="F19" s="132"/>
      <c r="G19" s="132"/>
    </row>
    <row r="20" spans="1:7" ht="25.5">
      <c r="A20" s="130">
        <v>5</v>
      </c>
      <c r="B20" s="113" t="s">
        <v>30</v>
      </c>
      <c r="C20" s="114" t="s">
        <v>31</v>
      </c>
      <c r="D20" s="115">
        <v>7</v>
      </c>
      <c r="E20" s="132"/>
      <c r="F20" s="132"/>
      <c r="G20" s="132"/>
    </row>
    <row r="21" spans="1:7" ht="63.75">
      <c r="A21" s="130">
        <v>6</v>
      </c>
      <c r="B21" s="113" t="s">
        <v>71</v>
      </c>
      <c r="C21" s="114" t="s">
        <v>37</v>
      </c>
      <c r="D21" s="115">
        <v>12</v>
      </c>
      <c r="E21" s="132"/>
      <c r="F21" s="132"/>
      <c r="G21" s="132"/>
    </row>
    <row r="22" spans="1:7" ht="38.25">
      <c r="A22" s="130">
        <v>7</v>
      </c>
      <c r="B22" s="113" t="s">
        <v>38</v>
      </c>
      <c r="C22" s="114" t="s">
        <v>39</v>
      </c>
      <c r="D22" s="115">
        <v>6</v>
      </c>
      <c r="E22" s="132"/>
      <c r="F22" s="132"/>
      <c r="G22" s="132"/>
    </row>
    <row r="23" spans="1:7" ht="63.75">
      <c r="A23" s="130">
        <v>8</v>
      </c>
      <c r="B23" s="113" t="s">
        <v>40</v>
      </c>
      <c r="C23" s="114" t="s">
        <v>41</v>
      </c>
      <c r="D23" s="115">
        <v>2</v>
      </c>
      <c r="E23" s="132"/>
      <c r="F23" s="132"/>
      <c r="G23" s="132"/>
    </row>
    <row r="24" spans="1:7" ht="33" customHeight="1">
      <c r="A24" s="130">
        <v>9</v>
      </c>
      <c r="B24" s="113" t="s">
        <v>1</v>
      </c>
      <c r="C24" s="114" t="s">
        <v>42</v>
      </c>
      <c r="D24" s="115">
        <v>11</v>
      </c>
      <c r="E24" s="132"/>
      <c r="F24" s="132"/>
      <c r="G24" s="132"/>
    </row>
    <row r="25" spans="1:7" ht="66.75" customHeight="1">
      <c r="A25" s="130">
        <v>10</v>
      </c>
      <c r="B25" s="113" t="s">
        <v>43</v>
      </c>
      <c r="C25" s="114" t="s">
        <v>44</v>
      </c>
      <c r="D25" s="115">
        <v>12</v>
      </c>
      <c r="E25" s="132"/>
      <c r="F25" s="132"/>
      <c r="G25" s="132"/>
    </row>
    <row r="26" spans="1:7" ht="30">
      <c r="A26" s="130">
        <v>11</v>
      </c>
      <c r="B26" s="113" t="s">
        <v>45</v>
      </c>
      <c r="C26" s="114" t="s">
        <v>73</v>
      </c>
      <c r="D26" s="115">
        <v>12</v>
      </c>
      <c r="E26" s="132"/>
      <c r="F26" s="132"/>
      <c r="G26" s="132"/>
    </row>
    <row r="27" spans="1:7" ht="38.25">
      <c r="A27" s="130">
        <v>12</v>
      </c>
      <c r="B27" s="113" t="s">
        <v>47</v>
      </c>
      <c r="C27" s="116" t="s">
        <v>48</v>
      </c>
      <c r="D27" s="115">
        <v>12</v>
      </c>
      <c r="E27" s="132"/>
      <c r="F27" s="132"/>
      <c r="G27" s="132"/>
    </row>
    <row r="28" spans="1:7" ht="36" customHeight="1">
      <c r="A28" s="130">
        <v>13</v>
      </c>
      <c r="B28" s="113" t="s">
        <v>49</v>
      </c>
      <c r="C28" s="114" t="s">
        <v>50</v>
      </c>
      <c r="D28" s="115">
        <v>12</v>
      </c>
      <c r="E28" s="132"/>
      <c r="F28" s="132"/>
      <c r="G28" s="132"/>
    </row>
    <row r="29" spans="1:7" ht="64.5" customHeight="1">
      <c r="A29" s="130">
        <v>14</v>
      </c>
      <c r="B29" s="113" t="s">
        <v>51</v>
      </c>
      <c r="C29" s="124" t="s">
        <v>52</v>
      </c>
      <c r="D29" s="115">
        <v>15</v>
      </c>
      <c r="E29" s="132"/>
      <c r="F29" s="132"/>
      <c r="G29" s="132"/>
    </row>
    <row r="30" spans="1:7" ht="127.5">
      <c r="A30" s="130">
        <v>15</v>
      </c>
      <c r="B30" s="113" t="s">
        <v>64</v>
      </c>
      <c r="C30" s="114" t="s">
        <v>69</v>
      </c>
      <c r="D30" s="115">
        <v>6</v>
      </c>
      <c r="E30" s="132"/>
      <c r="F30" s="132"/>
      <c r="G30" s="132"/>
    </row>
    <row r="31" spans="1:7" ht="38.25">
      <c r="A31" s="130">
        <v>16</v>
      </c>
      <c r="B31" s="113" t="s">
        <v>72</v>
      </c>
      <c r="C31" s="126" t="s">
        <v>60</v>
      </c>
      <c r="D31" s="115">
        <v>10</v>
      </c>
      <c r="E31" s="132"/>
      <c r="F31" s="132"/>
      <c r="G31" s="132"/>
    </row>
    <row r="34" spans="2:3">
      <c r="B34" s="133" t="s">
        <v>76</v>
      </c>
    </row>
    <row r="35" spans="2:3" ht="26.25" customHeight="1">
      <c r="B35" s="135" t="s">
        <v>77</v>
      </c>
      <c r="C35" s="135"/>
    </row>
    <row r="36" spans="2:3">
      <c r="B36" s="134"/>
    </row>
    <row r="37" spans="2:3">
      <c r="B37" s="134" t="s">
        <v>66</v>
      </c>
    </row>
    <row r="38" spans="2:3">
      <c r="B38" s="134" t="s">
        <v>78</v>
      </c>
    </row>
    <row r="39" spans="2:3">
      <c r="B39" s="134" t="s">
        <v>79</v>
      </c>
    </row>
  </sheetData>
  <mergeCells count="19">
    <mergeCell ref="B35:C35"/>
    <mergeCell ref="A12:G12"/>
    <mergeCell ref="A14:A15"/>
    <mergeCell ref="B14:B15"/>
    <mergeCell ref="C14:C15"/>
    <mergeCell ref="D14:D15"/>
    <mergeCell ref="E14:E15"/>
    <mergeCell ref="A6:G6"/>
    <mergeCell ref="A7:G7"/>
    <mergeCell ref="A8:G8"/>
    <mergeCell ref="A9:G9"/>
    <mergeCell ref="A10:G10"/>
    <mergeCell ref="A11:G11"/>
    <mergeCell ref="A1:G1"/>
    <mergeCell ref="A2:G2"/>
    <mergeCell ref="A3:B3"/>
    <mergeCell ref="C3:G3"/>
    <mergeCell ref="A4:G4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3942-C5DE-4DE0-AD52-0C9E57B2AF3F}">
  <dimension ref="A1:G37"/>
  <sheetViews>
    <sheetView tabSelected="1" topLeftCell="A13" zoomScale="70" zoomScaleNormal="70" workbookViewId="0">
      <selection activeCell="E16" sqref="E16"/>
    </sheetView>
  </sheetViews>
  <sheetFormatPr defaultRowHeight="15"/>
  <cols>
    <col min="2" max="2" width="49.28515625" customWidth="1"/>
    <col min="3" max="3" width="66.140625" customWidth="1"/>
    <col min="4" max="4" width="20.42578125" customWidth="1"/>
    <col min="5" max="5" width="39.28515625" customWidth="1"/>
    <col min="6" max="6" width="21.140625" customWidth="1"/>
    <col min="7" max="7" width="23.140625" customWidth="1"/>
  </cols>
  <sheetData>
    <row r="1" spans="1:7">
      <c r="A1" s="89" t="s">
        <v>13</v>
      </c>
      <c r="B1" s="90"/>
      <c r="C1" s="90"/>
      <c r="D1" s="90"/>
      <c r="E1" s="90"/>
      <c r="F1" s="90"/>
      <c r="G1" s="91"/>
    </row>
    <row r="2" spans="1:7" ht="16.5" thickBot="1">
      <c r="A2" s="92" t="s">
        <v>62</v>
      </c>
      <c r="B2" s="93"/>
      <c r="C2" s="93"/>
      <c r="D2" s="93"/>
      <c r="E2" s="93"/>
      <c r="F2" s="93"/>
      <c r="G2" s="94"/>
    </row>
    <row r="3" spans="1:7" ht="15.75" thickBot="1">
      <c r="A3" s="95" t="s">
        <v>14</v>
      </c>
      <c r="B3" s="96"/>
      <c r="C3" s="99"/>
      <c r="D3" s="100"/>
      <c r="E3" s="100"/>
      <c r="F3" s="100"/>
      <c r="G3" s="101"/>
    </row>
    <row r="4" spans="1:7">
      <c r="A4" s="97"/>
      <c r="B4" s="75"/>
      <c r="C4" s="75"/>
      <c r="D4" s="75"/>
      <c r="E4" s="75"/>
      <c r="F4" s="75"/>
      <c r="G4" s="98"/>
    </row>
    <row r="5" spans="1:7">
      <c r="A5" s="102" t="s">
        <v>15</v>
      </c>
      <c r="B5" s="80"/>
      <c r="C5" s="80"/>
      <c r="D5" s="80"/>
      <c r="E5" s="80"/>
      <c r="F5" s="80"/>
      <c r="G5" s="103"/>
    </row>
    <row r="6" spans="1:7">
      <c r="A6" s="104"/>
      <c r="B6" s="80"/>
      <c r="C6" s="80"/>
      <c r="D6" s="80"/>
      <c r="E6" s="80"/>
      <c r="F6" s="80"/>
      <c r="G6" s="103"/>
    </row>
    <row r="7" spans="1:7">
      <c r="A7" s="105" t="s">
        <v>16</v>
      </c>
      <c r="B7" s="80"/>
      <c r="C7" s="80"/>
      <c r="D7" s="80"/>
      <c r="E7" s="80"/>
      <c r="F7" s="80"/>
      <c r="G7" s="103"/>
    </row>
    <row r="8" spans="1:7" ht="15.75" thickBot="1">
      <c r="A8" s="106"/>
      <c r="B8" s="107"/>
      <c r="C8" s="107"/>
      <c r="D8" s="107"/>
      <c r="E8" s="107"/>
      <c r="F8" s="107"/>
      <c r="G8" s="108"/>
    </row>
    <row r="9" spans="1:7" ht="15.75" thickBot="1">
      <c r="A9" s="109" t="s">
        <v>17</v>
      </c>
      <c r="B9" s="110"/>
      <c r="C9" s="110"/>
      <c r="D9" s="110"/>
      <c r="E9" s="110"/>
      <c r="F9" s="110"/>
      <c r="G9" s="96"/>
    </row>
    <row r="10" spans="1:7">
      <c r="A10" s="74"/>
      <c r="B10" s="75"/>
      <c r="C10" s="75"/>
      <c r="D10" s="75"/>
      <c r="E10" s="75"/>
      <c r="F10" s="75"/>
      <c r="G10" s="76"/>
    </row>
    <row r="11" spans="1:7">
      <c r="A11" s="79"/>
      <c r="B11" s="80"/>
      <c r="C11" s="80"/>
      <c r="D11" s="80"/>
      <c r="E11" s="80"/>
      <c r="F11" s="80"/>
      <c r="G11" s="81"/>
    </row>
    <row r="12" spans="1:7" ht="15.75" thickBot="1">
      <c r="A12" s="82"/>
      <c r="B12" s="83"/>
      <c r="C12" s="83"/>
      <c r="D12" s="83"/>
      <c r="E12" s="83"/>
      <c r="F12" s="83"/>
      <c r="G12" s="84"/>
    </row>
    <row r="13" spans="1:7" ht="15.75" thickBot="1">
      <c r="A13" s="2"/>
      <c r="B13" s="3"/>
      <c r="C13" s="3"/>
      <c r="D13" s="3"/>
      <c r="E13" s="3"/>
      <c r="F13" s="3"/>
      <c r="G13" s="4"/>
    </row>
    <row r="14" spans="1:7" ht="25.5">
      <c r="A14" s="85" t="s">
        <v>0</v>
      </c>
      <c r="B14" s="87" t="s">
        <v>2</v>
      </c>
      <c r="C14" s="77" t="s">
        <v>3</v>
      </c>
      <c r="D14" s="77" t="s">
        <v>4</v>
      </c>
      <c r="E14" s="77" t="s">
        <v>18</v>
      </c>
      <c r="F14" s="40" t="s">
        <v>5</v>
      </c>
      <c r="G14" s="41" t="s">
        <v>63</v>
      </c>
    </row>
    <row r="15" spans="1:7" ht="58.5" customHeight="1" thickBot="1">
      <c r="A15" s="86"/>
      <c r="B15" s="88"/>
      <c r="C15" s="78"/>
      <c r="D15" s="78"/>
      <c r="E15" s="78"/>
      <c r="F15" s="42" t="s">
        <v>6</v>
      </c>
      <c r="G15" s="43" t="s">
        <v>6</v>
      </c>
    </row>
    <row r="16" spans="1:7" ht="76.5">
      <c r="A16" s="128">
        <v>1</v>
      </c>
      <c r="B16" s="117" t="s">
        <v>22</v>
      </c>
      <c r="C16" s="118" t="s">
        <v>23</v>
      </c>
      <c r="D16" s="119">
        <v>11</v>
      </c>
      <c r="E16" s="121"/>
      <c r="F16" s="121"/>
      <c r="G16" s="121"/>
    </row>
    <row r="17" spans="1:7" ht="63.75">
      <c r="A17" s="130">
        <v>2</v>
      </c>
      <c r="B17" s="113" t="s">
        <v>24</v>
      </c>
      <c r="C17" s="114" t="s">
        <v>25</v>
      </c>
      <c r="D17" s="115">
        <v>8</v>
      </c>
      <c r="E17" s="120"/>
      <c r="F17" s="120"/>
      <c r="G17" s="120"/>
    </row>
    <row r="18" spans="1:7" ht="31.5" customHeight="1">
      <c r="A18" s="130">
        <v>3</v>
      </c>
      <c r="B18" s="113" t="s">
        <v>26</v>
      </c>
      <c r="C18" s="114" t="s">
        <v>27</v>
      </c>
      <c r="D18" s="115">
        <v>8</v>
      </c>
      <c r="E18" s="120"/>
      <c r="F18" s="120"/>
      <c r="G18" s="120"/>
    </row>
    <row r="19" spans="1:7" ht="63.75">
      <c r="A19" s="130">
        <v>4</v>
      </c>
      <c r="B19" s="113" t="s">
        <v>70</v>
      </c>
      <c r="C19" s="114" t="s">
        <v>29</v>
      </c>
      <c r="D19" s="115">
        <v>8</v>
      </c>
      <c r="E19" s="120"/>
      <c r="F19" s="120"/>
      <c r="G19" s="120"/>
    </row>
    <row r="20" spans="1:7" ht="18">
      <c r="A20" s="130">
        <v>5</v>
      </c>
      <c r="B20" s="113" t="s">
        <v>30</v>
      </c>
      <c r="C20" s="124" t="s">
        <v>31</v>
      </c>
      <c r="D20" s="115">
        <v>8</v>
      </c>
      <c r="E20" s="120"/>
      <c r="F20" s="120"/>
      <c r="G20" s="120"/>
    </row>
    <row r="21" spans="1:7" ht="76.5">
      <c r="A21" s="130">
        <v>6</v>
      </c>
      <c r="B21" s="113" t="s">
        <v>74</v>
      </c>
      <c r="C21" s="114" t="s">
        <v>33</v>
      </c>
      <c r="D21" s="115">
        <v>10</v>
      </c>
      <c r="E21" s="120"/>
      <c r="F21" s="120"/>
      <c r="G21" s="120"/>
    </row>
    <row r="22" spans="1:7" ht="76.5">
      <c r="A22" s="130">
        <v>7</v>
      </c>
      <c r="B22" s="113" t="s">
        <v>75</v>
      </c>
      <c r="C22" s="114" t="s">
        <v>35</v>
      </c>
      <c r="D22" s="115">
        <v>10</v>
      </c>
      <c r="E22" s="120"/>
      <c r="F22" s="120"/>
      <c r="G22" s="120"/>
    </row>
    <row r="23" spans="1:7" ht="63.75">
      <c r="A23" s="130">
        <v>8</v>
      </c>
      <c r="B23" s="113" t="s">
        <v>71</v>
      </c>
      <c r="C23" s="114" t="s">
        <v>37</v>
      </c>
      <c r="D23" s="115">
        <v>50</v>
      </c>
      <c r="E23" s="120"/>
      <c r="F23" s="120"/>
      <c r="G23" s="120"/>
    </row>
    <row r="24" spans="1:7" ht="38.25">
      <c r="A24" s="130">
        <v>9</v>
      </c>
      <c r="B24" s="113" t="s">
        <v>38</v>
      </c>
      <c r="C24" s="114" t="s">
        <v>39</v>
      </c>
      <c r="D24" s="115">
        <v>4</v>
      </c>
      <c r="E24" s="120"/>
      <c r="F24" s="120"/>
      <c r="G24" s="120"/>
    </row>
    <row r="25" spans="1:7" ht="63.75">
      <c r="A25" s="130">
        <v>10</v>
      </c>
      <c r="B25" s="113" t="s">
        <v>40</v>
      </c>
      <c r="C25" s="114" t="s">
        <v>41</v>
      </c>
      <c r="D25" s="115">
        <v>4</v>
      </c>
      <c r="E25" s="120"/>
      <c r="F25" s="120"/>
      <c r="G25" s="120"/>
    </row>
    <row r="26" spans="1:7" ht="18">
      <c r="A26" s="130">
        <v>11</v>
      </c>
      <c r="B26" s="113" t="s">
        <v>1</v>
      </c>
      <c r="C26" s="124" t="s">
        <v>84</v>
      </c>
      <c r="D26" s="115">
        <v>12</v>
      </c>
      <c r="E26" s="120"/>
      <c r="F26" s="120"/>
      <c r="G26" s="120"/>
    </row>
    <row r="27" spans="1:7" ht="30">
      <c r="A27" s="130">
        <v>12</v>
      </c>
      <c r="B27" s="113" t="s">
        <v>47</v>
      </c>
      <c r="C27" s="147" t="s">
        <v>48</v>
      </c>
      <c r="D27" s="115">
        <v>10</v>
      </c>
      <c r="E27" s="120"/>
      <c r="F27" s="120"/>
      <c r="G27" s="120"/>
    </row>
    <row r="28" spans="1:7" ht="61.5" customHeight="1">
      <c r="A28" s="130">
        <v>13</v>
      </c>
      <c r="B28" s="113" t="s">
        <v>51</v>
      </c>
      <c r="C28" s="124" t="s">
        <v>52</v>
      </c>
      <c r="D28" s="115">
        <v>4</v>
      </c>
      <c r="E28" s="120"/>
      <c r="F28" s="120"/>
      <c r="G28" s="120"/>
    </row>
    <row r="29" spans="1:7" ht="150">
      <c r="A29" s="130">
        <v>14</v>
      </c>
      <c r="B29" s="113" t="s">
        <v>64</v>
      </c>
      <c r="C29" s="125" t="s">
        <v>61</v>
      </c>
      <c r="D29" s="115">
        <v>4</v>
      </c>
      <c r="E29" s="120"/>
      <c r="F29" s="120"/>
      <c r="G29" s="120"/>
    </row>
    <row r="32" spans="1:7">
      <c r="B32" s="133" t="s">
        <v>76</v>
      </c>
    </row>
    <row r="33" spans="2:2">
      <c r="B33" s="136" t="s">
        <v>80</v>
      </c>
    </row>
    <row r="34" spans="2:2">
      <c r="B34" s="134"/>
    </row>
    <row r="35" spans="2:2">
      <c r="B35" s="134" t="s">
        <v>66</v>
      </c>
    </row>
    <row r="36" spans="2:2">
      <c r="B36" s="134" t="s">
        <v>81</v>
      </c>
    </row>
    <row r="37" spans="2:2">
      <c r="B37" s="134" t="s">
        <v>82</v>
      </c>
    </row>
  </sheetData>
  <mergeCells count="18">
    <mergeCell ref="A12:G12"/>
    <mergeCell ref="A14:A15"/>
    <mergeCell ref="B14:B15"/>
    <mergeCell ref="C14:C15"/>
    <mergeCell ref="D14:D15"/>
    <mergeCell ref="E14:E15"/>
    <mergeCell ref="A6:G6"/>
    <mergeCell ref="A7:G7"/>
    <mergeCell ref="A8:G8"/>
    <mergeCell ref="A9:G9"/>
    <mergeCell ref="A10:G10"/>
    <mergeCell ref="A11:G11"/>
    <mergeCell ref="A1:G1"/>
    <mergeCell ref="A2:G2"/>
    <mergeCell ref="A3:B3"/>
    <mergeCell ref="C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Перелік товарів загальний</vt:lpstr>
      <vt:lpstr>Вінниця</vt:lpstr>
      <vt:lpstr>Чернівці</vt:lpstr>
      <vt:lpstr>Львів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Iryna Kulikovska</dc:creator>
  <cp:lastModifiedBy>User</cp:lastModifiedBy>
  <dcterms:created xsi:type="dcterms:W3CDTF">2019-01-08T11:28:54Z</dcterms:created>
  <dcterms:modified xsi:type="dcterms:W3CDTF">2023-02-28T13:03:32Z</dcterms:modified>
</cp:coreProperties>
</file>